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bookViews>
    <workbookView xWindow="0" yWindow="0" windowWidth="28800" windowHeight="12300"/>
  </bookViews>
  <sheets>
    <sheet name="Výpočet mzdových výdavkov (d)" sheetId="1" r:id="rId1"/>
  </sheets>
  <definedNames>
    <definedName name="_xlnm.Print_Titles" localSheetId="0">'Výpočet mzdových výdavkov (d)'!$14:$17</definedName>
  </definedNames>
  <calcPr calcId="162913"/>
</workbook>
</file>

<file path=xl/calcChain.xml><?xml version="1.0" encoding="utf-8"?>
<calcChain xmlns="http://schemas.openxmlformats.org/spreadsheetml/2006/main">
  <c r="R20" i="1" l="1"/>
  <c r="R26" i="1" l="1"/>
  <c r="R25" i="1"/>
  <c r="R23" i="1"/>
  <c r="R22" i="1"/>
  <c r="R19" i="1"/>
  <c r="G19" i="1" l="1"/>
  <c r="H19" i="1" l="1"/>
  <c r="H23" i="1"/>
  <c r="G23" i="1"/>
  <c r="Q23" i="1" l="1"/>
  <c r="P23" i="1"/>
  <c r="O23" i="1"/>
  <c r="N23" i="1"/>
  <c r="M23" i="1"/>
  <c r="L23" i="1"/>
  <c r="K23" i="1"/>
  <c r="L19" i="1" l="1"/>
  <c r="K19" i="1"/>
  <c r="Q19" i="1"/>
  <c r="M19" i="1"/>
  <c r="N19" i="1"/>
  <c r="P19" i="1"/>
  <c r="O19" i="1"/>
  <c r="I19" i="1" l="1"/>
  <c r="H26" i="1"/>
  <c r="G26" i="1"/>
  <c r="H20" i="1"/>
  <c r="G20" i="1"/>
  <c r="G21" i="1" s="1"/>
  <c r="H25" i="1"/>
  <c r="G25" i="1"/>
  <c r="H22" i="1"/>
  <c r="G22" i="1"/>
  <c r="G24" i="1" s="1"/>
  <c r="N22" i="1" l="1"/>
  <c r="Q22" i="1"/>
  <c r="M22" i="1"/>
  <c r="P22" i="1"/>
  <c r="L22" i="1"/>
  <c r="O22" i="1"/>
  <c r="K22" i="1"/>
  <c r="P26" i="1"/>
  <c r="L26" i="1"/>
  <c r="O26" i="1"/>
  <c r="K26" i="1"/>
  <c r="M26" i="1"/>
  <c r="N26" i="1"/>
  <c r="Q26" i="1"/>
  <c r="G27" i="1"/>
  <c r="G29" i="1" s="1"/>
  <c r="H27" i="1"/>
  <c r="P25" i="1"/>
  <c r="L25" i="1"/>
  <c r="O25" i="1"/>
  <c r="K25" i="1"/>
  <c r="Q25" i="1"/>
  <c r="N25" i="1"/>
  <c r="M25" i="1"/>
  <c r="Q20" i="1"/>
  <c r="K20" i="1"/>
  <c r="P20" i="1"/>
  <c r="O20" i="1"/>
  <c r="N20" i="1"/>
  <c r="M20" i="1"/>
  <c r="L20" i="1"/>
  <c r="J19" i="1"/>
  <c r="H21" i="1"/>
  <c r="I23" i="1"/>
  <c r="J23" i="1" s="1"/>
  <c r="H24" i="1"/>
  <c r="H29" i="1" l="1"/>
  <c r="G28" i="1"/>
  <c r="I25" i="1"/>
  <c r="J25" i="1" s="1"/>
  <c r="I22" i="1"/>
  <c r="J22" i="1" s="1"/>
  <c r="I26" i="1"/>
  <c r="J26" i="1" s="1"/>
  <c r="H28" i="1"/>
  <c r="I20" i="1"/>
  <c r="I24" i="1"/>
  <c r="J27" i="1" l="1"/>
  <c r="I27" i="1"/>
  <c r="J20" i="1"/>
  <c r="I21" i="1"/>
  <c r="I29" i="1" s="1"/>
  <c r="J24" i="1"/>
  <c r="J21" i="1" l="1"/>
  <c r="J29" i="1" s="1"/>
  <c r="I28" i="1" l="1"/>
  <c r="J28" i="1"/>
</calcChain>
</file>

<file path=xl/sharedStrings.xml><?xml version="1.0" encoding="utf-8"?>
<sst xmlns="http://schemas.openxmlformats.org/spreadsheetml/2006/main" count="65" uniqueCount="59">
  <si>
    <t>A</t>
  </si>
  <si>
    <t>B</t>
  </si>
  <si>
    <t>C</t>
  </si>
  <si>
    <t>D</t>
  </si>
  <si>
    <t>E</t>
  </si>
  <si>
    <t>F</t>
  </si>
  <si>
    <t>Cena práce
[EUR]</t>
  </si>
  <si>
    <t>Nárokované odvody zamestnávateľa
[EUR]</t>
  </si>
  <si>
    <t>Nárokovaná suma za odpracované hodiny na projekte
[EUR]</t>
  </si>
  <si>
    <t>Zamestnanec 1</t>
  </si>
  <si>
    <t>Zamestnanec 2</t>
  </si>
  <si>
    <t>Názov projektu:</t>
  </si>
  <si>
    <t>Odmena na základe uzatvorenej dohody pre projekt v zmysle výplatnej pásky
[EUR]</t>
  </si>
  <si>
    <t>Odvody zamestnávateľa v zmysle výplatnej pásky
[EUR]</t>
  </si>
  <si>
    <t>Nárokovaná odmena
[EUR]</t>
  </si>
  <si>
    <t>G
= E+F</t>
  </si>
  <si>
    <t>H
= (C*D)</t>
  </si>
  <si>
    <t>I
= SUM (K až R)</t>
  </si>
  <si>
    <t>CELKOM za hlavnú aktivitu projektu</t>
  </si>
  <si>
    <t>Mesiac a rok
(vo formáte
mm/rrrr)</t>
  </si>
  <si>
    <t>Celkom mm/rrrr</t>
  </si>
  <si>
    <t>K</t>
  </si>
  <si>
    <t>L</t>
  </si>
  <si>
    <t>M</t>
  </si>
  <si>
    <t>N</t>
  </si>
  <si>
    <t>O</t>
  </si>
  <si>
    <t>P</t>
  </si>
  <si>
    <t>Q</t>
  </si>
  <si>
    <t>R</t>
  </si>
  <si>
    <t>J
= H+I</t>
  </si>
  <si>
    <t>Zdravotné poistenie
[EUR]</t>
  </si>
  <si>
    <t>Meno a priezvisko zamestnanca - pracovná pozícia</t>
  </si>
  <si>
    <r>
      <t xml:space="preserve">systém sumarizačných hárkov: uplatnený / neuplatnený </t>
    </r>
    <r>
      <rPr>
        <b/>
        <vertAlign val="superscript"/>
        <sz val="12"/>
        <rFont val="Arial Narrow"/>
        <family val="2"/>
        <charset val="238"/>
      </rPr>
      <t>1</t>
    </r>
  </si>
  <si>
    <r>
      <t xml:space="preserve">Hlavná aktivita projektu </t>
    </r>
    <r>
      <rPr>
        <b/>
        <vertAlign val="superscript"/>
        <sz val="11"/>
        <rFont val="Arial Narrow"/>
        <family val="2"/>
        <charset val="238"/>
      </rPr>
      <t>8</t>
    </r>
  </si>
  <si>
    <r>
      <t>Nemocenské poistenie
[EUR]</t>
    </r>
    <r>
      <rPr>
        <vertAlign val="superscript"/>
        <sz val="10"/>
        <rFont val="Arial Narrow"/>
        <family val="2"/>
        <charset val="238"/>
      </rPr>
      <t>5</t>
    </r>
  </si>
  <si>
    <r>
      <t>Starobné poistenie
[EUR]</t>
    </r>
    <r>
      <rPr>
        <vertAlign val="superscript"/>
        <sz val="10"/>
        <rFont val="Arial Narrow"/>
        <family val="2"/>
        <charset val="238"/>
      </rPr>
      <t>6</t>
    </r>
  </si>
  <si>
    <r>
      <t>Invalidné poistenie
[EUR]</t>
    </r>
    <r>
      <rPr>
        <vertAlign val="superscript"/>
        <sz val="10"/>
        <rFont val="Arial Narrow"/>
        <family val="2"/>
        <charset val="238"/>
      </rPr>
      <t>6</t>
    </r>
  </si>
  <si>
    <r>
      <t>Poist. v nezamestnanosti
[EUR]</t>
    </r>
    <r>
      <rPr>
        <vertAlign val="superscript"/>
        <sz val="10"/>
        <rFont val="Arial Narrow"/>
        <family val="2"/>
        <charset val="238"/>
      </rPr>
      <t>5</t>
    </r>
  </si>
  <si>
    <r>
      <t>Úrazové poistenie
[EUR]</t>
    </r>
    <r>
      <rPr>
        <vertAlign val="superscript"/>
        <sz val="10"/>
        <rFont val="Arial Narrow"/>
        <family val="2"/>
        <charset val="238"/>
      </rPr>
      <t>6</t>
    </r>
  </si>
  <si>
    <r>
      <t>Rezervný fond
[EUR]</t>
    </r>
    <r>
      <rPr>
        <vertAlign val="superscript"/>
        <sz val="10"/>
        <rFont val="Arial Narrow"/>
        <family val="2"/>
        <charset val="238"/>
      </rPr>
      <t>6</t>
    </r>
  </si>
  <si>
    <r>
      <t>Garančný fond
[EUR]</t>
    </r>
    <r>
      <rPr>
        <vertAlign val="superscript"/>
        <sz val="10"/>
        <rFont val="Arial Narrow"/>
        <family val="2"/>
        <charset val="238"/>
      </rPr>
      <t>7</t>
    </r>
  </si>
  <si>
    <r>
      <t xml:space="preserve">Výpočet oprávnených mzdových výdavkov dohodárov </t>
    </r>
    <r>
      <rPr>
        <sz val="20"/>
        <rFont val="Arial Narrow"/>
        <family val="2"/>
        <charset val="238"/>
      </rPr>
      <t>(zamestnancov mimo pracovného pomeru)</t>
    </r>
  </si>
  <si>
    <r>
      <t xml:space="preserve">K až R </t>
    </r>
    <r>
      <rPr>
        <b/>
        <vertAlign val="superscript"/>
        <sz val="10"/>
        <rFont val="Arial Narrow"/>
        <family val="2"/>
        <charset val="238"/>
      </rPr>
      <t>4</t>
    </r>
    <r>
      <rPr>
        <sz val="10"/>
        <rFont val="Arial Narrow"/>
        <family val="2"/>
        <charset val="238"/>
      </rPr>
      <t xml:space="preserve">
Odvody zamestnávateľa (bez neoprávnených položiek)</t>
    </r>
  </si>
  <si>
    <r>
      <t>Počet hodín odpracovaných na projekte v danom mesiaci</t>
    </r>
    <r>
      <rPr>
        <b/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
[hodiny]</t>
    </r>
  </si>
  <si>
    <t>Kód projektu v ITMS:</t>
  </si>
  <si>
    <t xml:space="preserve">Názov prijímateľa/partnera: </t>
  </si>
  <si>
    <t>Je prijímateľ/partner garančne poistený?</t>
  </si>
  <si>
    <r>
      <t>Hodinová sadzba do výšky stanoveného finančného limitu</t>
    </r>
    <r>
      <rPr>
        <vertAlign val="superscript"/>
        <sz val="10"/>
        <rFont val="Arial Narrow"/>
        <family val="2"/>
        <charset val="238"/>
      </rPr>
      <t>2</t>
    </r>
    <r>
      <rPr>
        <sz val="10"/>
        <rFont val="Arial Narrow"/>
        <family val="2"/>
        <charset val="238"/>
      </rPr>
      <t xml:space="preserve"> [EUR]</t>
    </r>
  </si>
  <si>
    <r>
      <rPr>
        <vertAlign val="superscript"/>
        <sz val="11"/>
        <rFont val="Arial Narrow"/>
        <family val="2"/>
        <charset val="238"/>
      </rPr>
      <t>1</t>
    </r>
    <r>
      <rPr>
        <sz val="11"/>
        <rFont val="Arial Narrow"/>
        <family val="2"/>
        <charset val="238"/>
      </rPr>
      <t xml:space="preserve"> Nerelevantné prečiarknite (elektronicky/formátovaním príslušnej bunky </t>
    </r>
    <r>
      <rPr>
        <u/>
        <sz val="11"/>
        <rFont val="Arial Narrow"/>
        <family val="2"/>
        <charset val="238"/>
      </rPr>
      <t>alebo</t>
    </r>
    <r>
      <rPr>
        <sz val="11"/>
        <rFont val="Arial Narrow"/>
        <family val="2"/>
        <charset val="238"/>
      </rPr>
      <t xml:space="preserve"> perom).</t>
    </r>
  </si>
  <si>
    <r>
      <rPr>
        <vertAlign val="superscript"/>
        <sz val="11"/>
        <rFont val="Arial Narrow"/>
        <family val="2"/>
        <charset val="238"/>
      </rPr>
      <t>2</t>
    </r>
    <r>
      <rPr>
        <sz val="11"/>
        <rFont val="Arial Narrow"/>
        <family val="2"/>
        <charset val="238"/>
      </rPr>
      <t xml:space="preserve"> Uvedeného v príslušnej verzii dokumentu </t>
    </r>
    <r>
      <rPr>
        <i/>
        <sz val="11"/>
        <rFont val="Arial Narrow"/>
        <family val="2"/>
        <charset val="238"/>
      </rPr>
      <t>Finančné a percentuálne limity</t>
    </r>
    <r>
      <rPr>
        <sz val="11"/>
        <rFont val="Arial Narrow"/>
        <family val="2"/>
        <charset val="238"/>
      </rPr>
      <t xml:space="preserve"> platnej pre príslušnú Výzvu v čase predloženia ŽoNFP.</t>
    </r>
  </si>
  <si>
    <r>
      <rPr>
        <vertAlign val="superscript"/>
        <sz val="11"/>
        <rFont val="Arial Narrow"/>
        <family val="2"/>
        <charset val="238"/>
      </rPr>
      <t>4</t>
    </r>
    <r>
      <rPr>
        <sz val="11"/>
        <rFont val="Arial Narrow"/>
        <family val="2"/>
        <charset val="238"/>
      </rPr>
      <t xml:space="preserve"> </t>
    </r>
    <r>
      <rPr>
        <b/>
        <sz val="11"/>
        <rFont val="Arial Narrow"/>
        <family val="2"/>
        <charset val="238"/>
      </rPr>
      <t xml:space="preserve">Odvody zamestnávateľa </t>
    </r>
    <r>
      <rPr>
        <sz val="11"/>
        <rFont val="Arial Narrow"/>
        <family val="2"/>
        <charset val="238"/>
      </rPr>
      <t>je potrebné aktualizovať v zmysle platných maximálnych vymeriavacích základov na príslušný rok (výpočet nezohľadňuje maximálny vymeriavací základ). Pri zdravotnom a úrazovom poistení sa maximálny vymeriavací základ neuplatňuje. V prípade zamestnanca, s ktorým zamestnávateľ uzatvoril dohodu o práci vykonávanej mimo pracovného pomeru, a ktorý je napr. poberateľom starobného alebo invalidného dôchodku, je potrebné prispôsobiť výšku jednotlivých typov odvodov v zmysle povinnej zákonne stanovenej výšky odvodov pre tento typ zamestnancov.</t>
    </r>
  </si>
  <si>
    <r>
      <rPr>
        <vertAlign val="superscript"/>
        <sz val="11"/>
        <rFont val="Arial Narrow"/>
        <family val="2"/>
        <charset val="238"/>
      </rPr>
      <t>5</t>
    </r>
    <r>
      <rPr>
        <sz val="11"/>
        <rFont val="Arial Narrow"/>
        <family val="2"/>
        <charset val="238"/>
      </rPr>
      <t xml:space="preserve"> Poistné na nemocenské poistenie a poistenie v nezamestnanosti - u zamestnanca s uzatvorenou dohodou o vykonaní práce </t>
    </r>
    <r>
      <rPr>
        <b/>
        <u/>
        <sz val="11"/>
        <rFont val="Arial Narrow"/>
        <family val="2"/>
        <charset val="238"/>
      </rPr>
      <t>s nepravidelným príjmom</t>
    </r>
    <r>
      <rPr>
        <sz val="11"/>
        <rFont val="Arial Narrow"/>
        <family val="2"/>
        <charset val="238"/>
      </rPr>
      <t xml:space="preserve">, </t>
    </r>
    <r>
      <rPr>
        <b/>
        <sz val="11"/>
        <rFont val="Arial Narrow"/>
        <family val="2"/>
        <charset val="238"/>
      </rPr>
      <t>uveďte</t>
    </r>
    <r>
      <rPr>
        <sz val="11"/>
        <rFont val="Arial Narrow"/>
        <family val="2"/>
        <charset val="238"/>
      </rPr>
      <t xml:space="preserve"> hodnotu 0,00 EUR. </t>
    </r>
  </si>
  <si>
    <r>
      <rPr>
        <vertAlign val="superscript"/>
        <sz val="11"/>
        <rFont val="Arial Narrow"/>
        <family val="2"/>
        <charset val="238"/>
      </rPr>
      <t>6</t>
    </r>
    <r>
      <rPr>
        <sz val="11"/>
        <rFont val="Arial Narrow"/>
        <family val="2"/>
        <charset val="238"/>
      </rPr>
      <t xml:space="preserve"> Poistné na starobné poistenie, invalidné poistenie, úrazové poistenie a do rezervného fondu solidarity - u zamestnanca s uzatvorenou dohodou o vykonaní práce </t>
    </r>
    <r>
      <rPr>
        <b/>
        <u/>
        <sz val="11"/>
        <rFont val="Arial Narrow"/>
        <family val="2"/>
        <charset val="238"/>
      </rPr>
      <t>s nepravidelným príjmom</t>
    </r>
    <r>
      <rPr>
        <sz val="11"/>
        <rFont val="Arial Narrow"/>
        <family val="2"/>
        <charset val="238"/>
      </rPr>
      <t xml:space="preserve">, </t>
    </r>
    <r>
      <rPr>
        <b/>
        <sz val="11"/>
        <rFont val="Arial Narrow"/>
        <family val="2"/>
        <charset val="238"/>
      </rPr>
      <t>upravte</t>
    </r>
    <r>
      <rPr>
        <sz val="11"/>
        <rFont val="Arial Narrow"/>
        <family val="2"/>
        <charset val="238"/>
      </rPr>
      <t xml:space="preserve"> vzorec tak, že vymeriavacím základom je priemerný mesačný príjem dohodára. </t>
    </r>
  </si>
  <si>
    <r>
      <rPr>
        <vertAlign val="superscript"/>
        <sz val="11"/>
        <rFont val="Arial Narrow"/>
        <family val="2"/>
        <charset val="238"/>
      </rPr>
      <t>7</t>
    </r>
    <r>
      <rPr>
        <sz val="11"/>
        <rFont val="Arial Narrow"/>
        <family val="2"/>
        <charset val="238"/>
      </rPr>
      <t xml:space="preserve"> </t>
    </r>
    <r>
      <rPr>
        <b/>
        <sz val="11"/>
        <rFont val="Arial Narrow"/>
        <family val="2"/>
        <charset val="238"/>
      </rPr>
      <t>Garančný fond/garančné poistenie</t>
    </r>
    <r>
      <rPr>
        <sz val="11"/>
        <rFont val="Arial Narrow"/>
        <family val="2"/>
        <charset val="238"/>
      </rPr>
      <t xml:space="preserve"> je relevantné iba v prípade určitých typov prijímateľov (napr. súkromný sektor), ktorí majú zo zákona povinnosť ho odvádzať. Ostatní prijímatelia uvádzajú hodnotu 0,00 EUR. </t>
    </r>
  </si>
  <si>
    <r>
      <rPr>
        <vertAlign val="superscript"/>
        <sz val="11"/>
        <rFont val="Arial Narrow"/>
        <family val="2"/>
        <charset val="238"/>
      </rPr>
      <t>8</t>
    </r>
    <r>
      <rPr>
        <sz val="11"/>
        <rFont val="Arial Narrow"/>
        <family val="2"/>
        <charset val="238"/>
      </rPr>
      <t xml:space="preserve"> Uveďte celý názov hlavnej aktivity projektu v zmysle Predmetu podpory NFP, ktorý tvorí prílohu č. 2 zmluvy o poskytnutí NFP.</t>
    </r>
  </si>
  <si>
    <t>CELKOM ZA VŠETKY HLAVNÉ AKTIVITY PROJEKTU</t>
  </si>
  <si>
    <t>Príloha 3.5.2.4</t>
  </si>
  <si>
    <r>
      <rPr>
        <b/>
        <sz val="13"/>
        <rFont val="Arial Narrow"/>
        <family val="2"/>
        <charset val="238"/>
      </rPr>
      <t xml:space="preserve">Slúži ako podklad pre vyplnenie </t>
    </r>
    <r>
      <rPr>
        <b/>
        <sz val="13"/>
        <color rgb="FFFF0000"/>
        <rFont val="Arial Narrow"/>
        <family val="2"/>
        <charset val="238"/>
      </rPr>
      <t>prílohy 3.5.2.2</t>
    </r>
    <r>
      <rPr>
        <b/>
        <sz val="13"/>
        <rFont val="Arial Narrow"/>
        <family val="2"/>
        <charset val="238"/>
      </rPr>
      <t xml:space="preserve"> </t>
    </r>
    <r>
      <rPr>
        <b/>
        <i/>
        <sz val="13"/>
        <rFont val="Arial Narrow"/>
        <family val="2"/>
        <charset val="238"/>
      </rPr>
      <t>Súhrnný účtovný doklad - mzdové výdavky.</t>
    </r>
  </si>
  <si>
    <r>
      <rPr>
        <vertAlign val="superscript"/>
        <sz val="11"/>
        <rFont val="Arial Narrow"/>
        <family val="2"/>
        <charset val="238"/>
      </rPr>
      <t>3</t>
    </r>
    <r>
      <rPr>
        <sz val="11"/>
        <rFont val="Arial Narrow"/>
        <family val="2"/>
        <charset val="238"/>
      </rPr>
      <t xml:space="preserve"> Uveďte celkový počet hodín odpracovaných na príslušnej </t>
    </r>
    <r>
      <rPr>
        <u/>
        <sz val="11"/>
        <rFont val="Arial Narrow"/>
        <family val="2"/>
        <charset val="238"/>
      </rPr>
      <t>hlavnej aktivite projektu</t>
    </r>
    <r>
      <rPr>
        <sz val="11"/>
        <rFont val="Arial Narrow"/>
        <family val="2"/>
        <charset val="238"/>
      </rPr>
      <t xml:space="preserve"> uvedený </t>
    </r>
    <r>
      <rPr>
        <b/>
        <sz val="11"/>
        <rFont val="Arial Narrow"/>
        <family val="2"/>
        <charset val="238"/>
      </rPr>
      <t>v KPV</t>
    </r>
    <r>
      <rPr>
        <sz val="11"/>
        <rFont val="Arial Narrow"/>
        <family val="2"/>
        <charset val="238"/>
      </rPr>
      <t xml:space="preserve"> (príloha</t>
    </r>
    <r>
      <rPr>
        <sz val="11"/>
        <color rgb="FF0000FF"/>
        <rFont val="Arial Narrow"/>
        <family val="2"/>
        <charset val="238"/>
      </rPr>
      <t xml:space="preserve"> </t>
    </r>
    <r>
      <rPr>
        <sz val="11"/>
        <color rgb="FFFF0000"/>
        <rFont val="Arial Narrow"/>
        <family val="2"/>
        <charset val="238"/>
      </rPr>
      <t>3.5.2.5</t>
    </r>
    <r>
      <rPr>
        <sz val="11"/>
        <rFont val="Arial Narrow"/>
        <family val="2"/>
        <charset val="238"/>
      </rPr>
      <t xml:space="preserve">), resp. celkový počet hodín odpracovaných </t>
    </r>
    <r>
      <rPr>
        <u/>
        <sz val="11"/>
        <rFont val="Arial Narrow"/>
        <family val="2"/>
        <charset val="238"/>
      </rPr>
      <t>na projekte</t>
    </r>
    <r>
      <rPr>
        <sz val="11"/>
        <rFont val="Arial Narrow"/>
        <family val="2"/>
        <charset val="238"/>
      </rPr>
      <t xml:space="preserve"> uvedený </t>
    </r>
    <r>
      <rPr>
        <b/>
        <sz val="11"/>
        <rFont val="Arial Narrow"/>
        <family val="2"/>
        <charset val="238"/>
      </rPr>
      <t>v ZPV</t>
    </r>
    <r>
      <rPr>
        <sz val="11"/>
        <rFont val="Arial Narrow"/>
        <family val="2"/>
        <charset val="238"/>
      </rPr>
      <t xml:space="preserve"> (príloha</t>
    </r>
    <r>
      <rPr>
        <sz val="11"/>
        <color rgb="FFFF0000"/>
        <rFont val="Arial Narrow"/>
        <family val="2"/>
        <charset val="238"/>
      </rPr>
      <t xml:space="preserve"> 3.5.2.6</t>
    </r>
    <r>
      <rPr>
        <sz val="11"/>
        <rFont val="Arial Narrow"/>
        <family val="2"/>
        <charset val="238"/>
      </rPr>
      <t>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</si>
</sst>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1"/>
      <name val="Calibri"/>
      <family val="2"/>
      <charset val="238"/>
      <scheme val="minor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2"/>
      <name val="Arial Narrow"/>
      <family val="2"/>
      <charset val="238"/>
    </font>
    <font>
      <b/>
      <vertAlign val="superscript"/>
      <sz val="12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1"/>
      <name val="Arial Narrow"/>
      <family val="2"/>
      <charset val="238"/>
    </font>
    <font>
      <vertAlign val="superscript"/>
      <sz val="11"/>
      <name val="Arial Narrow"/>
      <family val="2"/>
      <charset val="238"/>
    </font>
    <font>
      <u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u/>
      <sz val="11"/>
      <name val="Arial Narrow"/>
      <family val="2"/>
      <charset val="238"/>
    </font>
    <font>
      <b/>
      <sz val="20"/>
      <name val="Arial Narrow"/>
      <family val="2"/>
      <charset val="238"/>
    </font>
    <font>
      <sz val="20"/>
      <name val="Arial Narrow"/>
      <family val="2"/>
      <charset val="238"/>
    </font>
    <font>
      <b/>
      <i/>
      <sz val="13"/>
      <name val="Arial Narrow"/>
      <family val="2"/>
      <charset val="238"/>
    </font>
    <font>
      <b/>
      <sz val="13"/>
      <name val="Arial Narrow"/>
      <family val="2"/>
      <charset val="238"/>
    </font>
    <font>
      <b/>
      <sz val="13"/>
      <color rgb="FFFF000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1"/>
      <color rgb="FF0000FF"/>
      <name val="Arial Narrow"/>
      <family val="2"/>
      <charset val="238"/>
    </font>
    <font>
      <i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0" fontId="6" fillId="0" borderId="0" xfId="1" applyFont="1" applyBorder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7" fillId="0" borderId="0" xfId="0" applyFont="1"/>
    <xf numFmtId="0" fontId="3" fillId="0" borderId="0" xfId="1" applyFont="1" applyBorder="1" applyAlignment="1">
      <alignment vertical="center" wrapText="1"/>
    </xf>
    <xf numFmtId="0" fontId="8" fillId="0" borderId="0" xfId="0" applyFont="1"/>
    <xf numFmtId="0" fontId="12" fillId="0" borderId="0" xfId="1" applyFont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left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10" fontId="8" fillId="10" borderId="2" xfId="0" applyNumberFormat="1" applyFont="1" applyFill="1" applyBorder="1" applyAlignment="1">
      <alignment horizontal="center" vertical="center" wrapText="1"/>
    </xf>
    <xf numFmtId="10" fontId="8" fillId="10" borderId="7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/>
    </xf>
    <xf numFmtId="2" fontId="8" fillId="7" borderId="1" xfId="0" applyNumberFormat="1" applyFont="1" applyFill="1" applyBorder="1" applyAlignment="1">
      <alignment horizontal="center" vertical="center"/>
    </xf>
    <xf numFmtId="4" fontId="8" fillId="6" borderId="1" xfId="0" applyNumberFormat="1" applyFont="1" applyFill="1" applyBorder="1"/>
    <xf numFmtId="4" fontId="8" fillId="6" borderId="5" xfId="0" applyNumberFormat="1" applyFont="1" applyFill="1" applyBorder="1"/>
    <xf numFmtId="2" fontId="9" fillId="8" borderId="1" xfId="0" applyNumberFormat="1" applyFont="1" applyFill="1" applyBorder="1" applyAlignment="1">
      <alignment horizontal="center" vertical="center"/>
    </xf>
    <xf numFmtId="4" fontId="8" fillId="8" borderId="1" xfId="0" applyNumberFormat="1" applyFont="1" applyFill="1" applyBorder="1"/>
    <xf numFmtId="4" fontId="8" fillId="8" borderId="5" xfId="0" applyNumberFormat="1" applyFont="1" applyFill="1" applyBorder="1"/>
    <xf numFmtId="0" fontId="9" fillId="7" borderId="13" xfId="0" applyFont="1" applyFill="1" applyBorder="1" applyAlignment="1">
      <alignment horizontal="left" vertical="center"/>
    </xf>
    <xf numFmtId="2" fontId="9" fillId="7" borderId="14" xfId="0" applyNumberFormat="1" applyFont="1" applyFill="1" applyBorder="1" applyAlignment="1">
      <alignment horizontal="center" vertical="center"/>
    </xf>
    <xf numFmtId="4" fontId="8" fillId="7" borderId="14" xfId="0" applyNumberFormat="1" applyFont="1" applyFill="1" applyBorder="1"/>
    <xf numFmtId="4" fontId="8" fillId="7" borderId="15" xfId="0" applyNumberFormat="1" applyFont="1" applyFill="1" applyBorder="1"/>
    <xf numFmtId="4" fontId="8" fillId="7" borderId="16" xfId="0" applyNumberFormat="1" applyFont="1" applyFill="1" applyBorder="1"/>
    <xf numFmtId="2" fontId="9" fillId="5" borderId="8" xfId="0" applyNumberFormat="1" applyFont="1" applyFill="1" applyBorder="1" applyAlignment="1">
      <alignment horizontal="center"/>
    </xf>
    <xf numFmtId="2" fontId="9" fillId="7" borderId="8" xfId="0" applyNumberFormat="1" applyFont="1" applyFill="1" applyBorder="1" applyAlignment="1">
      <alignment horizontal="center"/>
    </xf>
    <xf numFmtId="0" fontId="9" fillId="5" borderId="8" xfId="0" applyFont="1" applyFill="1" applyBorder="1" applyAlignment="1"/>
    <xf numFmtId="0" fontId="9" fillId="5" borderId="11" xfId="0" applyFont="1" applyFill="1" applyBorder="1" applyAlignment="1"/>
    <xf numFmtId="0" fontId="9" fillId="5" borderId="9" xfId="0" applyFont="1" applyFill="1" applyBorder="1" applyAlignment="1"/>
    <xf numFmtId="0" fontId="12" fillId="10" borderId="1" xfId="0" applyFont="1" applyFill="1" applyBorder="1" applyAlignment="1">
      <alignment horizontal="center" vertical="center" wrapText="1"/>
    </xf>
    <xf numFmtId="4" fontId="12" fillId="10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49" fontId="12" fillId="10" borderId="5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right" vertical="center"/>
    </xf>
    <xf numFmtId="0" fontId="9" fillId="0" borderId="0" xfId="1" applyFont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/>
      <protection locked="0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8" borderId="1" xfId="0" applyNumberFormat="1" applyFont="1" applyFill="1" applyBorder="1" applyAlignment="1" applyProtection="1">
      <alignment horizontal="center" vertical="center"/>
      <protection locked="0"/>
    </xf>
    <xf numFmtId="2" fontId="8" fillId="8" borderId="1" xfId="0" applyNumberFormat="1" applyFont="1" applyFill="1" applyBorder="1" applyAlignment="1" applyProtection="1">
      <alignment horizontal="center" vertical="center"/>
      <protection locked="0"/>
    </xf>
    <xf numFmtId="49" fontId="8" fillId="7" borderId="14" xfId="0" applyNumberFormat="1" applyFont="1" applyFill="1" applyBorder="1" applyAlignment="1" applyProtection="1">
      <alignment horizontal="center" vertical="center"/>
      <protection locked="0"/>
    </xf>
    <xf numFmtId="2" fontId="8" fillId="7" borderId="14" xfId="0" applyNumberFormat="1" applyFont="1" applyFill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 applyProtection="1">
      <alignment horizontal="left" vertical="center"/>
      <protection locked="0"/>
    </xf>
    <xf numFmtId="0" fontId="8" fillId="0" borderId="4" xfId="0" applyFont="1" applyFill="1" applyBorder="1" applyAlignment="1" applyProtection="1">
      <alignment horizontal="left" vertical="center"/>
      <protection locked="0"/>
    </xf>
    <xf numFmtId="0" fontId="9" fillId="8" borderId="4" xfId="0" applyFont="1" applyFill="1" applyBorder="1" applyAlignment="1" applyProtection="1">
      <alignment horizontal="left" vertical="center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right" vertical="center" wrapText="1"/>
    </xf>
    <xf numFmtId="49" fontId="8" fillId="2" borderId="21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0" fontId="9" fillId="0" borderId="20" xfId="1" applyFont="1" applyBorder="1" applyAlignment="1" applyProtection="1">
      <alignment horizontal="left" vertical="center" wrapText="1"/>
      <protection locked="0"/>
    </xf>
    <xf numFmtId="0" fontId="8" fillId="2" borderId="21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9" fillId="0" borderId="1" xfId="1" applyFont="1" applyBorder="1" applyAlignment="1" applyProtection="1">
      <alignment horizontal="left" vertical="center" wrapText="1"/>
      <protection locked="0"/>
    </xf>
    <xf numFmtId="4" fontId="8" fillId="2" borderId="21" xfId="0" applyNumberFormat="1" applyFont="1" applyFill="1" applyBorder="1" applyAlignment="1">
      <alignment horizontal="center" vertical="center" wrapText="1"/>
    </xf>
    <xf numFmtId="4" fontId="8" fillId="2" borderId="20" xfId="0" applyNumberFormat="1" applyFont="1" applyFill="1" applyBorder="1" applyAlignment="1">
      <alignment horizontal="center" vertical="center" wrapText="1"/>
    </xf>
    <xf numFmtId="4" fontId="8" fillId="2" borderId="21" xfId="0" applyNumberFormat="1" applyFont="1" applyFill="1" applyBorder="1" applyAlignment="1">
      <alignment horizontal="center" vertical="center"/>
    </xf>
    <xf numFmtId="4" fontId="8" fillId="2" borderId="20" xfId="0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4" fontId="12" fillId="2" borderId="10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4" fontId="12" fillId="2" borderId="18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4" borderId="10" xfId="0" applyFont="1" applyFill="1" applyBorder="1" applyAlignment="1" applyProtection="1">
      <alignment horizontal="left" vertical="center"/>
      <protection locked="0"/>
    </xf>
    <xf numFmtId="0" fontId="9" fillId="4" borderId="17" xfId="0" applyFont="1" applyFill="1" applyBorder="1" applyAlignment="1" applyProtection="1">
      <alignment horizontal="left" vertical="center"/>
      <protection locked="0"/>
    </xf>
    <xf numFmtId="0" fontId="9" fillId="4" borderId="18" xfId="0" applyFont="1" applyFill="1" applyBorder="1" applyAlignment="1" applyProtection="1">
      <alignment horizontal="left" vertical="center"/>
      <protection locked="0"/>
    </xf>
    <xf numFmtId="4" fontId="8" fillId="0" borderId="0" xfId="0" applyNumberFormat="1" applyFont="1" applyFill="1" applyBorder="1" applyAlignment="1">
      <alignment horizontal="left" vertical="center" wrapText="1"/>
    </xf>
    <xf numFmtId="4" fontId="8" fillId="10" borderId="2" xfId="0" applyNumberFormat="1" applyFont="1" applyFill="1" applyBorder="1" applyAlignment="1">
      <alignment horizontal="center" vertical="center" wrapText="1"/>
    </xf>
    <xf numFmtId="0" fontId="8" fillId="10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5" borderId="23" xfId="0" applyFont="1" applyFill="1" applyBorder="1" applyAlignment="1">
      <alignment horizontal="left" vertical="center"/>
    </xf>
    <xf numFmtId="0" fontId="9" fillId="5" borderId="24" xfId="0" applyFont="1" applyFill="1" applyBorder="1" applyAlignment="1">
      <alignment horizontal="left" vertical="center"/>
    </xf>
    <xf numFmtId="0" fontId="9" fillId="5" borderId="25" xfId="0" applyFont="1" applyFill="1" applyBorder="1" applyAlignment="1">
      <alignment horizontal="left" vertical="center"/>
    </xf>
    <xf numFmtId="4" fontId="12" fillId="10" borderId="1" xfId="0" applyNumberFormat="1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8" fillId="10" borderId="6" xfId="0" applyFont="1" applyFill="1" applyBorder="1" applyAlignment="1">
      <alignment horizontal="center" vertical="center"/>
    </xf>
    <xf numFmtId="0" fontId="8" fillId="10" borderId="2" xfId="0" applyFont="1" applyFill="1" applyBorder="1" applyAlignment="1">
      <alignment horizontal="center" vertical="center" wrapText="1"/>
    </xf>
    <xf numFmtId="0" fontId="12" fillId="10" borderId="2" xfId="0" applyFont="1" applyFill="1" applyBorder="1" applyAlignment="1">
      <alignment horizontal="center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</cellXfs>
  <cellStyles count="2">
    <cellStyle name="Normálna" xfId="0" builtinId="0"/>
    <cellStyle name="Normálne 2" xfId="1"/>
  </cellStyles>
  <dxfs count="0"/>
  <tableStyles count="0" defaultTableStyle="TableStyleMedium2" defaultPivotStyle="PivotStyleLight16"/>
  <colors>
    <mruColors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658812</xdr:colOff>
      <xdr:row>0</xdr:row>
      <xdr:rowOff>131763</xdr:rowOff>
    </xdr:from>
    <xdr:to>
      <xdr:col>10</xdr:col>
      <xdr:colOff>550068</xdr:colOff>
      <xdr:row>4</xdr:row>
      <xdr:rowOff>121920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2052" y="131763"/>
          <a:ext cx="7396956" cy="7216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9"/>
  <sheetViews>
    <sheetView tabSelected="1" zoomScaleNormal="100" zoomScaleSheetLayoutView="90" workbookViewId="0">
      <selection activeCell="H22" sqref="H22"/>
    </sheetView>
  </sheetViews>
  <sheetFormatPr defaultColWidth="9.109375" defaultRowHeight="14.4" x14ac:dyDescent="0.3"/>
  <cols>
    <col min="1" max="1" width="33" style="1" customWidth="1"/>
    <col min="2" max="2" width="11.6640625" style="1" customWidth="1"/>
    <col min="3" max="3" width="14.6640625" style="1" bestFit="1" customWidth="1"/>
    <col min="4" max="4" width="14" style="1" customWidth="1"/>
    <col min="5" max="5" width="14.6640625" style="1" customWidth="1"/>
    <col min="6" max="6" width="13.88671875" style="1" customWidth="1"/>
    <col min="7" max="7" width="12" style="1" customWidth="1"/>
    <col min="8" max="8" width="13.109375" style="1" customWidth="1"/>
    <col min="9" max="9" width="14" style="1" customWidth="1"/>
    <col min="10" max="10" width="13.109375" style="1" customWidth="1"/>
    <col min="11" max="11" width="8.44140625" style="1" customWidth="1"/>
    <col min="12" max="12" width="8.44140625" style="1" bestFit="1" customWidth="1"/>
    <col min="13" max="13" width="8.33203125" style="1" bestFit="1" customWidth="1"/>
    <col min="14" max="14" width="7.5546875" style="1" bestFit="1" customWidth="1"/>
    <col min="15" max="15" width="9.109375" style="1" bestFit="1" customWidth="1"/>
    <col min="16" max="16" width="8.44140625" style="1" bestFit="1" customWidth="1"/>
    <col min="17" max="17" width="8.33203125" style="1" bestFit="1" customWidth="1"/>
    <col min="18" max="16384" width="9.109375" style="1"/>
  </cols>
  <sheetData>
    <row r="1" spans="1:35" x14ac:dyDescent="0.3">
      <c r="A1" s="51" t="s">
        <v>56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35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3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</row>
    <row r="4" spans="1:3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5" spans="1:3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35" s="4" customFormat="1" ht="25.2" x14ac:dyDescent="0.25">
      <c r="A6" s="62" t="s">
        <v>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2"/>
      <c r="T6" s="2"/>
      <c r="U6" s="2"/>
      <c r="V6" s="2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s="4" customFormat="1" ht="15.75" customHeight="1" x14ac:dyDescent="0.25">
      <c r="A7" s="63" t="s">
        <v>57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5"/>
      <c r="T7" s="5"/>
      <c r="U7" s="5"/>
      <c r="V7" s="5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35" s="4" customFormat="1" ht="15.6" x14ac:dyDescent="0.25">
      <c r="A8" s="88" t="s">
        <v>32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5"/>
      <c r="T8" s="5"/>
      <c r="U8" s="5"/>
      <c r="V8" s="5"/>
    </row>
    <row r="9" spans="1:35" s="7" customFormat="1" ht="3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6"/>
      <c r="T9" s="6"/>
      <c r="U9" s="6"/>
      <c r="V9" s="6"/>
    </row>
    <row r="10" spans="1:35" s="7" customFormat="1" ht="17.399999999999999" x14ac:dyDescent="0.25">
      <c r="A10" s="38" t="s">
        <v>45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8"/>
      <c r="T10" s="8"/>
      <c r="U10" s="8"/>
      <c r="V10" s="8"/>
    </row>
    <row r="11" spans="1:35" s="7" customFormat="1" ht="17.399999999999999" x14ac:dyDescent="0.25">
      <c r="A11" s="38" t="s">
        <v>11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8"/>
      <c r="T11" s="8"/>
      <c r="U11" s="8"/>
      <c r="V11" s="8"/>
    </row>
    <row r="12" spans="1:35" s="7" customFormat="1" ht="17.399999999999999" x14ac:dyDescent="0.25">
      <c r="A12" s="38" t="s">
        <v>44</v>
      </c>
      <c r="B12" s="54"/>
      <c r="C12" s="54"/>
      <c r="D12" s="54"/>
      <c r="E12" s="54"/>
      <c r="F12" s="54"/>
      <c r="G12" s="54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8"/>
      <c r="T12" s="8"/>
      <c r="U12" s="8"/>
      <c r="V12" s="8"/>
    </row>
    <row r="13" spans="1:35" ht="15" thickBot="1" x14ac:dyDescent="0.35">
      <c r="A13" s="38" t="s">
        <v>46</v>
      </c>
      <c r="B13" s="50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35" ht="26.4" customHeight="1" x14ac:dyDescent="0.3">
      <c r="A14" s="89" t="s">
        <v>0</v>
      </c>
      <c r="B14" s="55" t="s">
        <v>1</v>
      </c>
      <c r="C14" s="55" t="s">
        <v>2</v>
      </c>
      <c r="D14" s="52" t="s">
        <v>3</v>
      </c>
      <c r="E14" s="60" t="s">
        <v>4</v>
      </c>
      <c r="F14" s="60" t="s">
        <v>5</v>
      </c>
      <c r="G14" s="58" t="s">
        <v>15</v>
      </c>
      <c r="H14" s="58" t="s">
        <v>16</v>
      </c>
      <c r="I14" s="58" t="s">
        <v>17</v>
      </c>
      <c r="J14" s="58" t="s">
        <v>29</v>
      </c>
      <c r="K14" s="64" t="s">
        <v>42</v>
      </c>
      <c r="L14" s="65"/>
      <c r="M14" s="65"/>
      <c r="N14" s="65"/>
      <c r="O14" s="65"/>
      <c r="P14" s="65"/>
      <c r="Q14" s="65"/>
      <c r="R14" s="66"/>
    </row>
    <row r="15" spans="1:35" x14ac:dyDescent="0.3">
      <c r="A15" s="90"/>
      <c r="B15" s="56"/>
      <c r="C15" s="56"/>
      <c r="D15" s="53"/>
      <c r="E15" s="61"/>
      <c r="F15" s="61"/>
      <c r="G15" s="59"/>
      <c r="H15" s="59"/>
      <c r="I15" s="59"/>
      <c r="J15" s="59"/>
      <c r="K15" s="13" t="s">
        <v>21</v>
      </c>
      <c r="L15" s="13" t="s">
        <v>22</v>
      </c>
      <c r="M15" s="13" t="s">
        <v>23</v>
      </c>
      <c r="N15" s="13" t="s">
        <v>24</v>
      </c>
      <c r="O15" s="13" t="s">
        <v>25</v>
      </c>
      <c r="P15" s="13" t="s">
        <v>26</v>
      </c>
      <c r="Q15" s="13" t="s">
        <v>27</v>
      </c>
      <c r="R15" s="14" t="s">
        <v>28</v>
      </c>
    </row>
    <row r="16" spans="1:35" ht="53.25" customHeight="1" x14ac:dyDescent="0.3">
      <c r="A16" s="82" t="s">
        <v>31</v>
      </c>
      <c r="B16" s="84" t="s">
        <v>19</v>
      </c>
      <c r="C16" s="85" t="s">
        <v>47</v>
      </c>
      <c r="D16" s="74" t="s">
        <v>43</v>
      </c>
      <c r="E16" s="85" t="s">
        <v>12</v>
      </c>
      <c r="F16" s="87" t="s">
        <v>13</v>
      </c>
      <c r="G16" s="87" t="s">
        <v>6</v>
      </c>
      <c r="H16" s="74" t="s">
        <v>14</v>
      </c>
      <c r="I16" s="74" t="s">
        <v>7</v>
      </c>
      <c r="J16" s="80" t="s">
        <v>8</v>
      </c>
      <c r="K16" s="34" t="s">
        <v>30</v>
      </c>
      <c r="L16" s="35" t="s">
        <v>34</v>
      </c>
      <c r="M16" s="35" t="s">
        <v>35</v>
      </c>
      <c r="N16" s="35" t="s">
        <v>36</v>
      </c>
      <c r="O16" s="35" t="s">
        <v>37</v>
      </c>
      <c r="P16" s="36" t="s">
        <v>38</v>
      </c>
      <c r="Q16" s="36" t="s">
        <v>39</v>
      </c>
      <c r="R16" s="37" t="s">
        <v>40</v>
      </c>
    </row>
    <row r="17" spans="1:18" ht="31.2" customHeight="1" thickBot="1" x14ac:dyDescent="0.35">
      <c r="A17" s="83"/>
      <c r="B17" s="75"/>
      <c r="C17" s="86"/>
      <c r="D17" s="75"/>
      <c r="E17" s="86"/>
      <c r="F17" s="84"/>
      <c r="G17" s="84"/>
      <c r="H17" s="75"/>
      <c r="I17" s="75"/>
      <c r="J17" s="81"/>
      <c r="K17" s="15">
        <v>0.11</v>
      </c>
      <c r="L17" s="15">
        <v>1.4E-2</v>
      </c>
      <c r="M17" s="15">
        <v>0.14000000000000001</v>
      </c>
      <c r="N17" s="15">
        <v>0.03</v>
      </c>
      <c r="O17" s="15">
        <v>0.01</v>
      </c>
      <c r="P17" s="15">
        <v>8.0000000000000002E-3</v>
      </c>
      <c r="Q17" s="15">
        <v>4.7500000000000001E-2</v>
      </c>
      <c r="R17" s="16">
        <v>2.5000000000000001E-3</v>
      </c>
    </row>
    <row r="18" spans="1:18" ht="16.2" x14ac:dyDescent="0.3">
      <c r="A18" s="47" t="s">
        <v>33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2"/>
    </row>
    <row r="19" spans="1:18" x14ac:dyDescent="0.3">
      <c r="A19" s="48" t="s">
        <v>9</v>
      </c>
      <c r="B19" s="40"/>
      <c r="C19" s="41"/>
      <c r="D19" s="42"/>
      <c r="E19" s="42"/>
      <c r="F19" s="42"/>
      <c r="G19" s="17">
        <f>ROUND(E19+F19,2)</f>
        <v>0</v>
      </c>
      <c r="H19" s="17">
        <f>ROUND(C19*D19,2)</f>
        <v>0</v>
      </c>
      <c r="I19" s="17">
        <f>SUM(K19:R19)</f>
        <v>0</v>
      </c>
      <c r="J19" s="18">
        <f>H19+I19</f>
        <v>0</v>
      </c>
      <c r="K19" s="19">
        <f>ROUNDDOWN($K$17*H19,2)</f>
        <v>0</v>
      </c>
      <c r="L19" s="19">
        <f>ROUNDDOWN($L$17*H19,2)</f>
        <v>0</v>
      </c>
      <c r="M19" s="19">
        <f>ROUNDDOWN($M$17*H19,2)</f>
        <v>0</v>
      </c>
      <c r="N19" s="19">
        <f>ROUNDDOWN($N$17*H19,2)</f>
        <v>0</v>
      </c>
      <c r="O19" s="19">
        <f>ROUNDDOWN($O$17*H19,2)</f>
        <v>0</v>
      </c>
      <c r="P19" s="19">
        <f>ROUNDDOWN($P$17*H19,2)</f>
        <v>0</v>
      </c>
      <c r="Q19" s="19">
        <f>ROUNDDOWN($Q$17*H19,2)</f>
        <v>0</v>
      </c>
      <c r="R19" s="20">
        <f>IF(OR($B$13="nie",$B$13=""),0,ROUNDDOWN($R$17*H19,2))</f>
        <v>0</v>
      </c>
    </row>
    <row r="20" spans="1:18" x14ac:dyDescent="0.3">
      <c r="A20" s="48" t="s">
        <v>10</v>
      </c>
      <c r="B20" s="40"/>
      <c r="C20" s="41"/>
      <c r="D20" s="42"/>
      <c r="E20" s="42"/>
      <c r="F20" s="42"/>
      <c r="G20" s="17">
        <f>ROUND(E20+F20,2)</f>
        <v>0</v>
      </c>
      <c r="H20" s="17">
        <f>ROUND(C20*D20,2)</f>
        <v>0</v>
      </c>
      <c r="I20" s="17">
        <f>SUM(K20:R20)</f>
        <v>0</v>
      </c>
      <c r="J20" s="18">
        <f>H20+I20</f>
        <v>0</v>
      </c>
      <c r="K20" s="19">
        <f>ROUNDDOWN($K$17*H20,2)</f>
        <v>0</v>
      </c>
      <c r="L20" s="19">
        <f>ROUNDDOWN($L$17*H20,2)</f>
        <v>0</v>
      </c>
      <c r="M20" s="19">
        <f>ROUNDDOWN($M$17*H20,2)</f>
        <v>0</v>
      </c>
      <c r="N20" s="19">
        <f>ROUNDDOWN($N$17*H20,2)</f>
        <v>0</v>
      </c>
      <c r="O20" s="19">
        <f>ROUNDDOWN($O$17*H20,2)</f>
        <v>0</v>
      </c>
      <c r="P20" s="19">
        <f>ROUNDDOWN($P$17*H20,2)</f>
        <v>0</v>
      </c>
      <c r="Q20" s="19">
        <f>ROUNDDOWN($Q$17*H20,2)</f>
        <v>0</v>
      </c>
      <c r="R20" s="20">
        <f>IF(OR($B$13="nie",$B$13=""),0,ROUNDDOWN($R$17*H20,2))</f>
        <v>0</v>
      </c>
    </row>
    <row r="21" spans="1:18" x14ac:dyDescent="0.3">
      <c r="A21" s="49" t="s">
        <v>20</v>
      </c>
      <c r="B21" s="43"/>
      <c r="C21" s="44"/>
      <c r="D21" s="44"/>
      <c r="E21" s="44"/>
      <c r="F21" s="44"/>
      <c r="G21" s="21">
        <f>SUM(G19:G20)</f>
        <v>0</v>
      </c>
      <c r="H21" s="21">
        <f>SUM(H19:H20)</f>
        <v>0</v>
      </c>
      <c r="I21" s="21">
        <f>SUM(I19:I20)</f>
        <v>0</v>
      </c>
      <c r="J21" s="21">
        <f>SUM(J19:J20)</f>
        <v>0</v>
      </c>
      <c r="K21" s="22"/>
      <c r="L21" s="22"/>
      <c r="M21" s="22"/>
      <c r="N21" s="22"/>
      <c r="O21" s="22"/>
      <c r="P21" s="22"/>
      <c r="Q21" s="22"/>
      <c r="R21" s="23"/>
    </row>
    <row r="22" spans="1:18" x14ac:dyDescent="0.3">
      <c r="A22" s="48" t="s">
        <v>9</v>
      </c>
      <c r="B22" s="40"/>
      <c r="C22" s="41"/>
      <c r="D22" s="42"/>
      <c r="E22" s="42"/>
      <c r="F22" s="42"/>
      <c r="G22" s="17">
        <f t="shared" ref="G22" si="0">ROUND(E22+F22,2)</f>
        <v>0</v>
      </c>
      <c r="H22" s="17">
        <f t="shared" ref="H22" si="1">ROUND(C22*D22,2)</f>
        <v>0</v>
      </c>
      <c r="I22" s="17">
        <f>SUM(K22:R22)</f>
        <v>0</v>
      </c>
      <c r="J22" s="18">
        <f>H22+I22</f>
        <v>0</v>
      </c>
      <c r="K22" s="19">
        <f t="shared" ref="K22:K23" si="2">ROUNDDOWN($K$17*H22,2)</f>
        <v>0</v>
      </c>
      <c r="L22" s="19">
        <f t="shared" ref="L22:L23" si="3">ROUNDDOWN($L$17*H22,2)</f>
        <v>0</v>
      </c>
      <c r="M22" s="19">
        <f t="shared" ref="M22:M23" si="4">ROUNDDOWN($M$17*H22,2)</f>
        <v>0</v>
      </c>
      <c r="N22" s="19">
        <f t="shared" ref="N22:N23" si="5">ROUNDDOWN($N$17*H22,2)</f>
        <v>0</v>
      </c>
      <c r="O22" s="19">
        <f t="shared" ref="O22:O23" si="6">ROUNDDOWN($O$17*H22,2)</f>
        <v>0</v>
      </c>
      <c r="P22" s="19">
        <f t="shared" ref="P22:P23" si="7">ROUNDDOWN($P$17*H22,2)</f>
        <v>0</v>
      </c>
      <c r="Q22" s="19">
        <f t="shared" ref="Q22:Q23" si="8">ROUNDDOWN($Q$17*H22,2)</f>
        <v>0</v>
      </c>
      <c r="R22" s="20">
        <f>IF(OR($B$13="nie",$B$13=""),0,ROUNDDOWN($R$17*H22,2))</f>
        <v>0</v>
      </c>
    </row>
    <row r="23" spans="1:18" x14ac:dyDescent="0.3">
      <c r="A23" s="48" t="s">
        <v>10</v>
      </c>
      <c r="B23" s="40"/>
      <c r="C23" s="41"/>
      <c r="D23" s="42"/>
      <c r="E23" s="42"/>
      <c r="F23" s="42"/>
      <c r="G23" s="17">
        <f>ROUND(E23+F23,2)</f>
        <v>0</v>
      </c>
      <c r="H23" s="17">
        <f>ROUND(C23*D23,2)</f>
        <v>0</v>
      </c>
      <c r="I23" s="17">
        <f>SUM(K23:R23)</f>
        <v>0</v>
      </c>
      <c r="J23" s="18">
        <f t="shared" ref="J23" si="9">H23+I23</f>
        <v>0</v>
      </c>
      <c r="K23" s="19">
        <f t="shared" si="2"/>
        <v>0</v>
      </c>
      <c r="L23" s="19">
        <f t="shared" si="3"/>
        <v>0</v>
      </c>
      <c r="M23" s="19">
        <f t="shared" si="4"/>
        <v>0</v>
      </c>
      <c r="N23" s="19">
        <f t="shared" si="5"/>
        <v>0</v>
      </c>
      <c r="O23" s="19">
        <f t="shared" si="6"/>
        <v>0</v>
      </c>
      <c r="P23" s="19">
        <f t="shared" si="7"/>
        <v>0</v>
      </c>
      <c r="Q23" s="19">
        <f t="shared" si="8"/>
        <v>0</v>
      </c>
      <c r="R23" s="20">
        <f>IF(OR($B$13="nie",$B$13=""),0,ROUNDDOWN($R$17*H23,2))</f>
        <v>0</v>
      </c>
    </row>
    <row r="24" spans="1:18" x14ac:dyDescent="0.3">
      <c r="A24" s="49" t="s">
        <v>20</v>
      </c>
      <c r="B24" s="43"/>
      <c r="C24" s="44"/>
      <c r="D24" s="44"/>
      <c r="E24" s="44"/>
      <c r="F24" s="44"/>
      <c r="G24" s="21">
        <f>SUM(G22:G23)</f>
        <v>0</v>
      </c>
      <c r="H24" s="21">
        <f>SUM(H22:H23)</f>
        <v>0</v>
      </c>
      <c r="I24" s="21">
        <f>SUM(I22:I23)</f>
        <v>0</v>
      </c>
      <c r="J24" s="21">
        <f>SUM(J22:J23)</f>
        <v>0</v>
      </c>
      <c r="K24" s="22"/>
      <c r="L24" s="22"/>
      <c r="M24" s="22"/>
      <c r="N24" s="22"/>
      <c r="O24" s="22"/>
      <c r="P24" s="22"/>
      <c r="Q24" s="22"/>
      <c r="R24" s="23"/>
    </row>
    <row r="25" spans="1:18" x14ac:dyDescent="0.3">
      <c r="A25" s="48" t="s">
        <v>9</v>
      </c>
      <c r="B25" s="40"/>
      <c r="C25" s="41"/>
      <c r="D25" s="42"/>
      <c r="E25" s="42"/>
      <c r="F25" s="42"/>
      <c r="G25" s="17">
        <f t="shared" ref="G25" si="10">ROUND(E25+F25,2)</f>
        <v>0</v>
      </c>
      <c r="H25" s="17">
        <f t="shared" ref="H25" si="11">ROUND(C25*D25,2)</f>
        <v>0</v>
      </c>
      <c r="I25" s="17">
        <f>SUM(K25:R25)</f>
        <v>0</v>
      </c>
      <c r="J25" s="18">
        <f t="shared" ref="J25:J26" si="12">H25+I25</f>
        <v>0</v>
      </c>
      <c r="K25" s="19">
        <f t="shared" ref="K25:K26" si="13">ROUNDDOWN($K$17*H25,2)</f>
        <v>0</v>
      </c>
      <c r="L25" s="19">
        <f t="shared" ref="L25:L26" si="14">ROUNDDOWN($L$17*H25,2)</f>
        <v>0</v>
      </c>
      <c r="M25" s="19">
        <f t="shared" ref="M25:M26" si="15">ROUNDDOWN($M$17*H25,2)</f>
        <v>0</v>
      </c>
      <c r="N25" s="19">
        <f t="shared" ref="N25:N26" si="16">ROUNDDOWN($N$17*H25,2)</f>
        <v>0</v>
      </c>
      <c r="O25" s="19">
        <f t="shared" ref="O25:O26" si="17">ROUNDDOWN($O$17*H25,2)</f>
        <v>0</v>
      </c>
      <c r="P25" s="19">
        <f t="shared" ref="P25:P26" si="18">ROUNDDOWN($P$17*H25,2)</f>
        <v>0</v>
      </c>
      <c r="Q25" s="19">
        <f t="shared" ref="Q25:Q26" si="19">ROUNDDOWN($Q$17*H25,2)</f>
        <v>0</v>
      </c>
      <c r="R25" s="20">
        <f>IF(OR($B$13="nie",$B$13=""),0,ROUNDDOWN($R$17*H25,2))</f>
        <v>0</v>
      </c>
    </row>
    <row r="26" spans="1:18" x14ac:dyDescent="0.3">
      <c r="A26" s="48" t="s">
        <v>10</v>
      </c>
      <c r="B26" s="40"/>
      <c r="C26" s="41"/>
      <c r="D26" s="42"/>
      <c r="E26" s="42"/>
      <c r="F26" s="42"/>
      <c r="G26" s="17">
        <f>ROUND(E26+F26,2)</f>
        <v>0</v>
      </c>
      <c r="H26" s="17">
        <f>ROUND(C26*D26,2)</f>
        <v>0</v>
      </c>
      <c r="I26" s="17">
        <f>SUM(K26:R26)</f>
        <v>0</v>
      </c>
      <c r="J26" s="18">
        <f t="shared" si="12"/>
        <v>0</v>
      </c>
      <c r="K26" s="19">
        <f t="shared" si="13"/>
        <v>0</v>
      </c>
      <c r="L26" s="19">
        <f t="shared" si="14"/>
        <v>0</v>
      </c>
      <c r="M26" s="19">
        <f t="shared" si="15"/>
        <v>0</v>
      </c>
      <c r="N26" s="19">
        <f t="shared" si="16"/>
        <v>0</v>
      </c>
      <c r="O26" s="19">
        <f t="shared" si="17"/>
        <v>0</v>
      </c>
      <c r="P26" s="19">
        <f t="shared" si="18"/>
        <v>0</v>
      </c>
      <c r="Q26" s="19">
        <f t="shared" si="19"/>
        <v>0</v>
      </c>
      <c r="R26" s="20">
        <f>IF(OR($B$13="nie",$B$13=""),0,ROUNDDOWN($R$17*H26,2))</f>
        <v>0</v>
      </c>
    </row>
    <row r="27" spans="1:18" x14ac:dyDescent="0.3">
      <c r="A27" s="49" t="s">
        <v>20</v>
      </c>
      <c r="B27" s="43"/>
      <c r="C27" s="44"/>
      <c r="D27" s="44"/>
      <c r="E27" s="44"/>
      <c r="F27" s="44"/>
      <c r="G27" s="21">
        <f t="shared" ref="G27:H27" si="20">SUM(G25:G26)</f>
        <v>0</v>
      </c>
      <c r="H27" s="21">
        <f t="shared" si="20"/>
        <v>0</v>
      </c>
      <c r="I27" s="21">
        <f>SUM(I25:I26)</f>
        <v>0</v>
      </c>
      <c r="J27" s="21">
        <f>SUM(J25:J26)</f>
        <v>0</v>
      </c>
      <c r="K27" s="22"/>
      <c r="L27" s="22"/>
      <c r="M27" s="22"/>
      <c r="N27" s="22"/>
      <c r="O27" s="22"/>
      <c r="P27" s="22"/>
      <c r="Q27" s="22"/>
      <c r="R27" s="23"/>
    </row>
    <row r="28" spans="1:18" ht="15" thickBot="1" x14ac:dyDescent="0.35">
      <c r="A28" s="24" t="s">
        <v>18</v>
      </c>
      <c r="B28" s="45"/>
      <c r="C28" s="46"/>
      <c r="D28" s="46"/>
      <c r="E28" s="46"/>
      <c r="F28" s="46"/>
      <c r="G28" s="25">
        <f>G21+G24+G27</f>
        <v>0</v>
      </c>
      <c r="H28" s="25">
        <f>H21+H24+H27</f>
        <v>0</v>
      </c>
      <c r="I28" s="25">
        <f>I21+I24+I27</f>
        <v>0</v>
      </c>
      <c r="J28" s="25">
        <f>J21+J24+J27</f>
        <v>0</v>
      </c>
      <c r="K28" s="26"/>
      <c r="L28" s="26"/>
      <c r="M28" s="26"/>
      <c r="N28" s="26"/>
      <c r="O28" s="26"/>
      <c r="P28" s="26"/>
      <c r="Q28" s="27"/>
      <c r="R28" s="28"/>
    </row>
    <row r="29" spans="1:18" ht="15" thickBot="1" x14ac:dyDescent="0.35">
      <c r="A29" s="77" t="s">
        <v>55</v>
      </c>
      <c r="B29" s="78"/>
      <c r="C29" s="78"/>
      <c r="D29" s="78"/>
      <c r="E29" s="78"/>
      <c r="F29" s="79"/>
      <c r="G29" s="29">
        <f>G21+G24+G27</f>
        <v>0</v>
      </c>
      <c r="H29" s="29">
        <f>H21+H24+H27</f>
        <v>0</v>
      </c>
      <c r="I29" s="29">
        <f>I21+I24+I27</f>
        <v>0</v>
      </c>
      <c r="J29" s="30">
        <f>J21+J24+J27</f>
        <v>0</v>
      </c>
      <c r="K29" s="31"/>
      <c r="L29" s="31"/>
      <c r="M29" s="31"/>
      <c r="N29" s="31"/>
      <c r="O29" s="31"/>
      <c r="P29" s="31"/>
      <c r="Q29" s="32"/>
      <c r="R29" s="33"/>
    </row>
    <row r="30" spans="1:18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</row>
    <row r="31" spans="1:18" ht="16.2" x14ac:dyDescent="0.3">
      <c r="A31" s="76" t="s">
        <v>48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</row>
    <row r="32" spans="1:18" ht="16.2" x14ac:dyDescent="0.3">
      <c r="A32" s="76" t="s">
        <v>49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</row>
    <row r="33" spans="1:18" ht="35.25" customHeight="1" x14ac:dyDescent="0.3">
      <c r="A33" s="69" t="s">
        <v>58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</row>
    <row r="34" spans="1:18" ht="48.75" customHeight="1" x14ac:dyDescent="0.3">
      <c r="A34" s="73" t="s">
        <v>50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</row>
    <row r="35" spans="1:18" ht="15.75" customHeight="1" x14ac:dyDescent="0.3">
      <c r="A35" s="73" t="s">
        <v>51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ht="30.75" customHeight="1" x14ac:dyDescent="0.3">
      <c r="A36" s="73" t="s">
        <v>52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ht="16.2" customHeight="1" x14ac:dyDescent="0.3">
      <c r="A37" s="73" t="s">
        <v>53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ht="16.2" x14ac:dyDescent="0.3">
      <c r="A38" s="67" t="s">
        <v>54</v>
      </c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</row>
    <row r="39" spans="1:18" x14ac:dyDescent="0.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</sheetData>
  <mergeCells count="38">
    <mergeCell ref="E16:E17"/>
    <mergeCell ref="F16:F17"/>
    <mergeCell ref="G16:G17"/>
    <mergeCell ref="H16:H17"/>
    <mergeCell ref="A8:R8"/>
    <mergeCell ref="A14:A15"/>
    <mergeCell ref="J14:J15"/>
    <mergeCell ref="A38:R38"/>
    <mergeCell ref="A33:R33"/>
    <mergeCell ref="B18:R18"/>
    <mergeCell ref="A34:R34"/>
    <mergeCell ref="I16:I17"/>
    <mergeCell ref="A31:R31"/>
    <mergeCell ref="A37:R37"/>
    <mergeCell ref="A29:F29"/>
    <mergeCell ref="A35:R35"/>
    <mergeCell ref="A36:R36"/>
    <mergeCell ref="A32:R32"/>
    <mergeCell ref="J16:J17"/>
    <mergeCell ref="A16:A17"/>
    <mergeCell ref="B16:B17"/>
    <mergeCell ref="C16:C17"/>
    <mergeCell ref="D16:D17"/>
    <mergeCell ref="A1:R1"/>
    <mergeCell ref="D14:D15"/>
    <mergeCell ref="B12:G12"/>
    <mergeCell ref="C14:C15"/>
    <mergeCell ref="B14:B15"/>
    <mergeCell ref="B10:R10"/>
    <mergeCell ref="B11:R11"/>
    <mergeCell ref="I14:I15"/>
    <mergeCell ref="H14:H15"/>
    <mergeCell ref="G14:G15"/>
    <mergeCell ref="F14:F15"/>
    <mergeCell ref="E14:E15"/>
    <mergeCell ref="A6:R6"/>
    <mergeCell ref="A7:R7"/>
    <mergeCell ref="K14:R14"/>
  </mergeCells>
  <dataValidations count="1">
    <dataValidation type="list" allowBlank="1" showInputMessage="1" showErrorMessage="1" sqref="B13">
      <formula1>"áno,nie"</formula1>
    </dataValidation>
  </dataValidations>
  <pageMargins left="0.31496062992125984" right="0.23622047244094491" top="0.43307086614173229" bottom="0.43307086614173229" header="0.31496062992125984" footer="0.31496062992125984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Výpočet mzdových výdavkov (d)</vt:lpstr>
      <vt:lpstr>'Výpočet mzdových výdavkov (d)'!Názvy_tlače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 MZP SR</dc:creator>
  <cp:lastModifiedBy>Gergelová Gabriela</cp:lastModifiedBy>
  <cp:lastPrinted>2024-04-03T18:22:59Z</cp:lastPrinted>
  <dcterms:created xsi:type="dcterms:W3CDTF">2015-08-24T12:32:10Z</dcterms:created>
  <dcterms:modified xsi:type="dcterms:W3CDTF">2024-09-11T10:21:49Z</dcterms:modified>
</cp:coreProperties>
</file>